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4 год,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<sst xmlns="http://schemas.openxmlformats.org/spreadsheetml/2006/main" count="53" uniqueCount="48">
  <si>
    <t xml:space="preserve">Приложение 2</t>
  </si>
  <si>
    <t xml:space="preserve">к решению Совета муниципального образования Белореченский муниципальный район Краснодарского края от  2025 года №  "Об утверждении отчета об исполнении бюджета муниципального образования Белореченский муниципальный район Краснодарского края за 2024 год"</t>
  </si>
  <si>
    <t xml:space="preserve">Исполнение по источникам внутреннего финансирования дефицита  бюджета муниципального образования Белореченский муниципальный район Краснодарского края, перечень статей и     видов источников     финансирования дефицитов бюджетов  за 2024 год                                                              </t>
  </si>
  <si>
    <t xml:space="preserve">(рублей)</t>
  </si>
  <si>
    <t xml:space="preserve">Код источника финансирования дефицита бюджета по бюджетной классификации</t>
  </si>
  <si>
    <t xml:space="preserve">Наименование кода группы, подгруппы, статьи, подвида, аналитической группы вида источников финансирования дефицитов бюджетов</t>
  </si>
  <si>
    <t xml:space="preserve">Назначено</t>
  </si>
  <si>
    <t xml:space="preserve">Исполнено</t>
  </si>
  <si>
    <t xml:space="preserve">Отклонение</t>
  </si>
  <si>
    <t xml:space="preserve">000 01 00 00 00 00 0000 000</t>
  </si>
  <si>
    <t xml:space="preserve">Источники внутреннего финансирования дефицитов бюджетов</t>
  </si>
  <si>
    <t xml:space="preserve">в том числе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</si>
  <si>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</si>
  <si>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</si>
  <si>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000 01 05 02 00 00 0000 500</t>
  </si>
  <si>
    <t xml:space="preserve">Увеличение прочих остатков средств бюджетов</t>
  </si>
  <si>
    <t xml:space="preserve">х</t>
  </si>
  <si>
    <t xml:space="preserve">000 01 05 02 01 00 0000 510</t>
  </si>
  <si>
    <t xml:space="preserve">Увеличение прочих остатков денежных средств бюджетов</t>
  </si>
  <si>
    <t xml:space="preserve">000 01 05 02 01 05 0000 510</t>
  </si>
  <si>
    <t xml:space="preserve">Увеличение прочих остатков денежных средств бюджетов муниципальных районов</t>
  </si>
  <si>
    <t xml:space="preserve">000 01 05 02 00 00 0000 600</t>
  </si>
  <si>
    <t xml:space="preserve">Уменьшение прочих остатков средств бюджетов</t>
  </si>
  <si>
    <t xml:space="preserve">000 01 05 02 01 00 0000 610</t>
  </si>
  <si>
    <t xml:space="preserve">Уменьшение прочих остатков денежных средств бюджетов</t>
  </si>
  <si>
    <t xml:space="preserve">000 01 05 02 01 05 0000 610</t>
  </si>
  <si>
    <t xml:space="preserve">Уменьшение прочих остатков денежных средств бюджетов муниципальных районов</t>
  </si>
  <si>
    <t xml:space="preserve">000 01 06 00 00 00 0000 000</t>
  </si>
  <si>
    <t xml:space="preserve">Иные источники внутреннего финансирования дефицитов бюджетов</t>
  </si>
  <si>
    <t xml:space="preserve">000 01 06 05 00 00 0000 000</t>
  </si>
  <si>
    <t xml:space="preserve">Бюджетные кредиты, предоставленные внутри страны в валюте Российской Федерации</t>
  </si>
  <si>
    <t xml:space="preserve">000 01 06 05 00 00 0000 500</t>
  </si>
  <si>
    <t xml:space="preserve">Предоставление бюджетных кредитов внутри страны в валюте Российской Федерации</t>
  </si>
  <si>
    <t xml:space="preserve">000 01 06 05 02 00 0000 500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</si>
  <si>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</si>
  <si>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905 01 06 05 02 05 0000 540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</si>
  <si>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</si>
  <si>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000 01 06 05 00 00 0000 600</t>
  </si>
  <si>
    <t xml:space="preserve">Возврат бюджетных кредитов, предоставленных внутри страны в валюте Российской Федерации</t>
  </si>
  <si>
    <t xml:space="preserve">000 01 06 05 02 00 0000 600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</si>
  <si>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</si>
  <si>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905 01 06 05 02 05 0000 640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</si>
  <si>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</si>
  <si>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Начальник финансового управления</t>
  </si>
  <si>
    <t xml:space="preserve">администрации муниципального</t>
  </si>
  <si>
    <t xml:space="preserve">образования Белореченский муниципальный район</t>
  </si>
  <si>
    <t xml:space="preserve">Краснодарского края</t>
  </si>
  <si>
    <t xml:space="preserve">Е.А. Греков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</si>
</sst>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#.00"/>
  </numFmts>
  <fonts count="12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2"/>
      <name val="Times New Roman"/>
      <family val="0"/>
      <charset val="1"/>
    </font>
    <font>
      <sz val="14"/>
      <color rgb="FF200040"/>
      <name val="Times New Roman"/>
      <family val="0"/>
      <charset val="1"/>
    </font>
    <font>
      <sz val="14"/>
      <name val="Times New Roman"/>
      <family val="1"/>
      <charset val="204"/>
    </font>
    <font>
      <sz val="14"/>
      <color rgb="FF200040"/>
      <name val="Times New Roman"/>
      <family val="1"/>
      <charset val="1"/>
    </font>
    <font>
      <sz val="14"/>
      <name val="Times New Roman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tted"/>
      <right style="dotted"/>
      <top style="dotted"/>
      <bottom style="dotted"/>
      <diagonal/>
    </border>
    <border diagonalUp="false" diagonalDown="false">
      <left style="dotted"/>
      <right style="dotted"/>
      <top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10.859375" defaultRowHeight="17.35" zeroHeight="false" outlineLevelRow="0" outlineLevelCol="0"/>
  <cols>
    <col collapsed="false" customWidth="true" hidden="false" outlineLevel="0" max="1" min="1" style="1" width="33.79"/>
    <col collapsed="false" customWidth="true" hidden="false" outlineLevel="0" max="2" min="2" style="2" width="38.93"/>
    <col collapsed="false" customWidth="true" hidden="false" outlineLevel="0" max="3" min="3" style="3" width="24.6"/>
    <col collapsed="false" customWidth="true" hidden="false" outlineLevel="0" max="4" min="4" style="3" width="22.36"/>
    <col collapsed="false" customWidth="true" hidden="false" outlineLevel="0" max="5" min="5" style="3" width="21.82"/>
    <col collapsed="false" customWidth="false" hidden="false" outlineLevel="0" max="1024" min="6" style="1" width="10.84"/>
  </cols>
  <sheetData>
    <row r="1" customFormat="false" ht="22.15" hidden="false" customHeight="true" outlineLevel="0" collapsed="false">
      <c r="B1" s="4"/>
      <c r="C1" s="4"/>
      <c r="D1" s="5" t="s">
        <v>0</v>
      </c>
      <c r="E1" s="5"/>
    </row>
    <row r="2" customFormat="false" ht="22.15" hidden="false" customHeight="true" outlineLevel="0" collapsed="false">
      <c r="B2" s="6"/>
      <c r="C2" s="6"/>
      <c r="D2" s="7" t="s">
        <v>1</v>
      </c>
      <c r="E2" s="7"/>
    </row>
    <row r="3" customFormat="false" ht="22.15" hidden="false" customHeight="true" outlineLevel="0" collapsed="false">
      <c r="B3" s="6"/>
      <c r="C3" s="6"/>
      <c r="D3" s="7"/>
      <c r="E3" s="7"/>
    </row>
    <row r="4" customFormat="false" ht="22.15" hidden="false" customHeight="true" outlineLevel="0" collapsed="false">
      <c r="B4" s="6"/>
      <c r="C4" s="6"/>
      <c r="D4" s="7"/>
      <c r="E4" s="7"/>
    </row>
    <row r="5" customFormat="false" ht="22.15" hidden="false" customHeight="true" outlineLevel="0" collapsed="false">
      <c r="B5" s="6"/>
      <c r="C5" s="6"/>
      <c r="D5" s="7"/>
      <c r="E5" s="7"/>
    </row>
    <row r="6" customFormat="false" ht="64.9" hidden="false" customHeight="true" outlineLevel="0" collapsed="false">
      <c r="B6" s="6"/>
      <c r="C6" s="6"/>
      <c r="D6" s="7"/>
      <c r="E6" s="7"/>
    </row>
    <row r="7" customFormat="false" ht="49.95" hidden="false" customHeight="true" outlineLevel="0" collapsed="false">
      <c r="A7" s="8" t="s">
        <v>2</v>
      </c>
      <c r="B7" s="8"/>
      <c r="C7" s="8"/>
      <c r="D7" s="8"/>
      <c r="E7" s="8"/>
    </row>
    <row r="8" customFormat="false" ht="22.15" hidden="false" customHeight="true" outlineLevel="0" collapsed="false">
      <c r="C8" s="0"/>
      <c r="D8" s="9"/>
      <c r="E8" s="9" t="s">
        <v>3</v>
      </c>
    </row>
    <row r="9" customFormat="false" ht="87.3" hidden="false" customHeight="true" outlineLevel="0" collapsed="false">
      <c r="A9" s="10" t="s">
        <v>4</v>
      </c>
      <c r="B9" s="10" t="s">
        <v>5</v>
      </c>
      <c r="C9" s="11" t="s">
        <v>6</v>
      </c>
      <c r="D9" s="11" t="s">
        <v>7</v>
      </c>
      <c r="E9" s="11" t="s">
        <v>8</v>
      </c>
    </row>
    <row r="10" s="15" customFormat="true" ht="22.15" hidden="false" customHeight="true" outlineLevel="0" collapsed="false">
      <c r="A10" s="12" t="n">
        <v>1</v>
      </c>
      <c r="B10" s="13" t="n">
        <v>2</v>
      </c>
      <c r="C10" s="14" t="n">
        <v>3</v>
      </c>
      <c r="D10" s="14" t="n">
        <v>4</v>
      </c>
      <c r="E10" s="14" t="n">
        <v>5</v>
      </c>
    </row>
    <row r="11" customFormat="false" ht="62.25" hidden="false" customHeight="true" outlineLevel="0" collapsed="false">
      <c r="A11" s="16" t="s">
        <v>9</v>
      </c>
      <c r="B11" s="16" t="s">
        <v>10</v>
      </c>
      <c r="C11" s="17" t="n">
        <f aca="false">C13+C20</f>
        <v>267681705.17</v>
      </c>
      <c r="D11" s="18" t="n">
        <f aca="false">D13+D20</f>
        <v>-204303228.52</v>
      </c>
      <c r="E11" s="19" t="n">
        <f aca="false">D11-C11</f>
        <v>-471984933.69</v>
      </c>
    </row>
    <row r="12" customFormat="false" ht="22.15" hidden="false" customHeight="true" outlineLevel="0" collapsed="false">
      <c r="A12" s="20"/>
      <c r="B12" s="21" t="s">
        <v>11</v>
      </c>
      <c r="C12" s="22"/>
      <c r="D12" s="22"/>
      <c r="E12" s="22"/>
    </row>
    <row r="13" customFormat="false" ht="61.5" hidden="false" customHeight="true" outlineLevel="0" collapsed="false">
      <c r="A13" s="20" t="s">
        <v>12</v>
      </c>
      <c r="B13" s="21" t="s">
        <v>13</v>
      </c>
      <c r="C13" s="23" t="n">
        <f aca="false">58056050+306.78+127286900.68-5164796.55+4806183.86+9677500+50381691+9954600+15350.76+3660600+6471.29-4620076.53+16419212.51-2864589.08+66300.45</f>
        <v>267681705.17</v>
      </c>
      <c r="D13" s="23" t="n">
        <f aca="false">D14+D17</f>
        <v>-206002228.52</v>
      </c>
      <c r="E13" s="24" t="n">
        <f aca="false">D13-C13</f>
        <v>-473683933.69</v>
      </c>
    </row>
    <row r="14" customFormat="false" ht="61.5" hidden="false" customHeight="true" outlineLevel="0" collapsed="false">
      <c r="A14" s="25" t="s">
        <v>14</v>
      </c>
      <c r="B14" s="26" t="s">
        <v>15</v>
      </c>
      <c r="C14" s="23" t="n">
        <v>-4893175116.18</v>
      </c>
      <c r="D14" s="27" t="n">
        <v>-5209520483.71</v>
      </c>
      <c r="E14" s="28" t="s">
        <v>16</v>
      </c>
    </row>
    <row r="15" customFormat="false" ht="61.5" hidden="false" customHeight="true" outlineLevel="0" collapsed="false">
      <c r="A15" s="25" t="s">
        <v>17</v>
      </c>
      <c r="B15" s="26" t="s">
        <v>18</v>
      </c>
      <c r="C15" s="23" t="n">
        <v>-4893175116.18</v>
      </c>
      <c r="D15" s="27" t="n">
        <v>-5209520483.71</v>
      </c>
      <c r="E15" s="28" t="s">
        <v>16</v>
      </c>
    </row>
    <row r="16" customFormat="false" ht="61.5" hidden="false" customHeight="true" outlineLevel="0" collapsed="false">
      <c r="A16" s="25" t="s">
        <v>19</v>
      </c>
      <c r="B16" s="26" t="s">
        <v>20</v>
      </c>
      <c r="C16" s="23" t="n">
        <v>-4893175116.18</v>
      </c>
      <c r="D16" s="27" t="n">
        <v>-5209520483.71</v>
      </c>
      <c r="E16" s="28" t="s">
        <v>16</v>
      </c>
    </row>
    <row r="17" customFormat="false" ht="61.5" hidden="false" customHeight="true" outlineLevel="0" collapsed="false">
      <c r="A17" s="25" t="s">
        <v>21</v>
      </c>
      <c r="B17" s="26" t="s">
        <v>22</v>
      </c>
      <c r="C17" s="23" t="n">
        <v>5160856821.35</v>
      </c>
      <c r="D17" s="23" t="n">
        <v>5003518255.19</v>
      </c>
      <c r="E17" s="28" t="s">
        <v>16</v>
      </c>
    </row>
    <row r="18" customFormat="false" ht="61.5" hidden="false" customHeight="true" outlineLevel="0" collapsed="false">
      <c r="A18" s="25" t="s">
        <v>23</v>
      </c>
      <c r="B18" s="26" t="s">
        <v>24</v>
      </c>
      <c r="C18" s="23" t="n">
        <v>5160856821.35</v>
      </c>
      <c r="D18" s="23" t="n">
        <v>5003518255.19</v>
      </c>
      <c r="E18" s="28" t="s">
        <v>16</v>
      </c>
    </row>
    <row r="19" customFormat="false" ht="61.5" hidden="false" customHeight="true" outlineLevel="0" collapsed="false">
      <c r="A19" s="25" t="s">
        <v>25</v>
      </c>
      <c r="B19" s="26" t="s">
        <v>26</v>
      </c>
      <c r="C19" s="23" t="n">
        <v>5160856821.35</v>
      </c>
      <c r="D19" s="23" t="n">
        <v>5003518255.19</v>
      </c>
      <c r="E19" s="28" t="s">
        <v>16</v>
      </c>
    </row>
    <row r="20" customFormat="false" ht="60" hidden="false" customHeight="true" outlineLevel="0" collapsed="false">
      <c r="A20" s="20" t="s">
        <v>27</v>
      </c>
      <c r="B20" s="29" t="s">
        <v>28</v>
      </c>
      <c r="C20" s="23" t="n">
        <f aca="false">C21</f>
        <v>0</v>
      </c>
      <c r="D20" s="23" t="n">
        <f aca="false">D21</f>
        <v>1699000</v>
      </c>
      <c r="E20" s="22" t="n">
        <f aca="false">D20-C20</f>
        <v>1699000</v>
      </c>
    </row>
    <row r="21" customFormat="false" ht="60.75" hidden="false" customHeight="true" outlineLevel="0" collapsed="false">
      <c r="A21" s="20" t="s">
        <v>29</v>
      </c>
      <c r="B21" s="21" t="s">
        <v>30</v>
      </c>
      <c r="C21" s="23" t="n">
        <f aca="false">C22+C25</f>
        <v>0</v>
      </c>
      <c r="D21" s="23" t="n">
        <f aca="false">D22+D25</f>
        <v>1699000</v>
      </c>
      <c r="E21" s="22" t="n">
        <f aca="false">D21-C21</f>
        <v>1699000</v>
      </c>
    </row>
    <row r="22" customFormat="false" ht="57" hidden="false" customHeight="true" outlineLevel="0" collapsed="false">
      <c r="A22" s="20" t="s">
        <v>31</v>
      </c>
      <c r="B22" s="21" t="s">
        <v>32</v>
      </c>
      <c r="C22" s="23" t="n">
        <f aca="false">C23</f>
        <v>-7595000</v>
      </c>
      <c r="D22" s="23" t="n">
        <f aca="false">D23</f>
        <v>-5896000</v>
      </c>
      <c r="E22" s="22" t="n">
        <f aca="false">D22-C22</f>
        <v>1699000</v>
      </c>
    </row>
    <row r="23" customFormat="false" ht="96" hidden="false" customHeight="true" outlineLevel="0" collapsed="false">
      <c r="A23" s="20" t="s">
        <v>33</v>
      </c>
      <c r="B23" s="21" t="s">
        <v>34</v>
      </c>
      <c r="C23" s="23" t="n">
        <f aca="false">C24</f>
        <v>-7595000</v>
      </c>
      <c r="D23" s="23" t="n">
        <f aca="false">D24</f>
        <v>-5896000</v>
      </c>
      <c r="E23" s="22" t="n">
        <f aca="false">D23-C23</f>
        <v>1699000</v>
      </c>
    </row>
    <row r="24" customFormat="false" ht="117.75" hidden="false" customHeight="true" outlineLevel="0" collapsed="false">
      <c r="A24" s="20" t="s">
        <v>35</v>
      </c>
      <c r="B24" s="21" t="s">
        <v>36</v>
      </c>
      <c r="C24" s="23" t="n">
        <v>-7595000</v>
      </c>
      <c r="D24" s="23" t="n">
        <v>-5896000</v>
      </c>
      <c r="E24" s="22" t="n">
        <f aca="false">D24-C24</f>
        <v>1699000</v>
      </c>
    </row>
    <row r="25" customFormat="false" ht="63.75" hidden="false" customHeight="true" outlineLevel="0" collapsed="false">
      <c r="A25" s="20" t="s">
        <v>37</v>
      </c>
      <c r="B25" s="21" t="s">
        <v>38</v>
      </c>
      <c r="C25" s="23" t="n">
        <f aca="false">C26</f>
        <v>7595000</v>
      </c>
      <c r="D25" s="23" t="n">
        <f aca="false">D26</f>
        <v>7595000</v>
      </c>
      <c r="E25" s="22" t="n">
        <f aca="false">D25-C25</f>
        <v>0</v>
      </c>
    </row>
    <row r="26" customFormat="false" ht="97.5" hidden="false" customHeight="true" outlineLevel="0" collapsed="false">
      <c r="A26" s="20" t="s">
        <v>39</v>
      </c>
      <c r="B26" s="21" t="s">
        <v>40</v>
      </c>
      <c r="C26" s="23" t="n">
        <f aca="false">C27</f>
        <v>7595000</v>
      </c>
      <c r="D26" s="23" t="n">
        <f aca="false">D27</f>
        <v>7595000</v>
      </c>
      <c r="E26" s="22" t="n">
        <f aca="false">D26-C26</f>
        <v>0</v>
      </c>
    </row>
    <row r="27" customFormat="false" ht="113.25" hidden="false" customHeight="true" outlineLevel="0" collapsed="false">
      <c r="A27" s="20" t="s">
        <v>41</v>
      </c>
      <c r="B27" s="21" t="s">
        <v>42</v>
      </c>
      <c r="C27" s="23" t="n">
        <v>7595000</v>
      </c>
      <c r="D27" s="23" t="n">
        <v>7595000</v>
      </c>
      <c r="E27" s="22" t="n">
        <f aca="false">D27-C27</f>
        <v>0</v>
      </c>
    </row>
    <row r="28" customFormat="false" ht="24" hidden="false" customHeight="true" outlineLevel="0" collapsed="false">
      <c r="A28" s="30"/>
      <c r="C28" s="31"/>
      <c r="D28" s="31"/>
      <c r="E28" s="31"/>
    </row>
    <row r="29" customFormat="false" ht="15" hidden="false" customHeight="true" outlineLevel="0" collapsed="false">
      <c r="A29" s="1" t="s">
        <v>43</v>
      </c>
    </row>
    <row r="30" customFormat="false" ht="16.5" hidden="false" customHeight="true" outlineLevel="0" collapsed="false">
      <c r="A30" s="1" t="s">
        <v>44</v>
      </c>
    </row>
    <row r="31" customFormat="false" ht="16.5" hidden="false" customHeight="true" outlineLevel="0" collapsed="false">
      <c r="A31" s="1" t="s">
        <v>45</v>
      </c>
      <c r="E31" s="0"/>
    </row>
    <row r="32" customFormat="false" ht="17.35" hidden="false" customHeight="false" outlineLevel="0" collapsed="false">
      <c r="A32" s="1" t="s">
        <v>46</v>
      </c>
      <c r="E32" s="32" t="s">
        <v>47</v>
      </c>
    </row>
  </sheetData>
  <mergeCells count="3">
    <mergeCell ref="D1:E1"/>
    <mergeCell ref="D2:E6"/>
    <mergeCell ref="A7:E7"/>
  </mergeCells>
  <printOptions headings="false" gridLines="false" gridLinesSet="true" horizontalCentered="false" verticalCentered="false"/>
  <pageMargins left="0.7875" right="0.254861111111111" top="0.377777777777778" bottom="0.328472222222222" header="0.511811023622047" footer="0.511811023622047"/>
  <pageSetup paperSize="9" scale="100" fitToWidth="1" fitToHeight="10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859375" defaultRowHeight="12.75" zeroHeight="false" outlineLevelRow="0" outlineLevelCol="0"/>
  <cols>
    <col collapsed="false" customWidth="false" hidden="false" outlineLevel="0" max="1024" min="1" style="33" width="10.84"/>
  </cols>
  <sheetData/>
  <printOptions headings="false" gridLines="false" gridLinesSet="true" horizontalCentered="false" verticalCentered="false"/>
  <pageMargins left="0.7875" right="0.254861111111111" top="0.377777777777778" bottom="0.328472222222222" header="0.511811023622047" footer="0.511811023622047"/>
  <pageSetup paperSize="9" scale="10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859375" defaultRowHeight="12.75" zeroHeight="false" outlineLevelRow="0" outlineLevelCol="0"/>
  <cols>
    <col collapsed="false" customWidth="false" hidden="false" outlineLevel="0" max="1024" min="1" style="33" width="10.84"/>
  </cols>
  <sheetData/>
  <printOptions headings="false" gridLines="false" gridLinesSet="true" horizontalCentered="false" verticalCentered="false"/>
  <pageMargins left="0.7875" right="0.254861111111111" top="0.377777777777778" bottom="0.328472222222222" header="0.511811023622047" footer="0.511811023622047"/>
  <pageSetup paperSize="9" scale="10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25</TotalTime>
  <Application>LibreOffice/7.2.6.2$Windows_X86_64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2025-03-27T09:59:53Z</dcterms:modified>
  <cp:revision>41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